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shalova\Desktop\"/>
    </mc:Choice>
  </mc:AlternateContent>
  <bookViews>
    <workbookView xWindow="0" yWindow="0" windowWidth="27600" windowHeight="11850"/>
  </bookViews>
  <sheets>
    <sheet name="..._ССР" sheetId="1" r:id="rId1"/>
  </sheets>
  <calcPr calcId="162913"/>
</workbook>
</file>

<file path=xl/calcChain.xml><?xml version="1.0" encoding="utf-8"?>
<calcChain xmlns="http://schemas.openxmlformats.org/spreadsheetml/2006/main">
  <c r="I41" i="1" l="1"/>
  <c r="H40" i="1" l="1"/>
  <c r="H45" i="1" s="1"/>
</calcChain>
</file>

<file path=xl/sharedStrings.xml><?xml version="1.0" encoding="utf-8"?>
<sst xmlns="http://schemas.openxmlformats.org/spreadsheetml/2006/main" count="106" uniqueCount="72">
  <si>
    <t xml:space="preserve">Форма 1 </t>
  </si>
  <si>
    <t>Заказчик</t>
  </si>
  <si>
    <t>Сметный расчет стоимости строительства в сумме</t>
  </si>
  <si>
    <t>640327,327</t>
  </si>
  <si>
    <t>тыс.тнг.</t>
  </si>
  <si>
    <t>в том числе:</t>
  </si>
  <si>
    <t>налог на добавленную стоимость</t>
  </si>
  <si>
    <t>68606,499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</si>
  <si>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</si>
  <si>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</si>
  <si>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</si>
  <si>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в ценах декабря 2024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</si>
  <si>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</si>
  <si>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</si>
  <si>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</si>
  <si>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</si>
  <si>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</si>
  <si>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</si>
  <si>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</si>
  <si>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</si>
  <si>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</si>
  <si>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</si>
  <si>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02-01</t>
  </si>
  <si>
    <t>Ремонт внутрипромысловой автодороги мр С. Нуржанов 7 км (дороги с асфальтовым покрытием)</t>
  </si>
  <si>
    <t>--</t>
  </si>
  <si>
    <t>Всего по главе</t>
  </si>
  <si>
    <t>ИТОГО ПО ГЛАВАМ 1-7</t>
  </si>
  <si>
    <t>Глава 8. Временные здания и сооружения</t>
  </si>
  <si>
    <t>2</t>
  </si>
  <si>
    <t>НДЗ РК 8.04-05-2015</t>
  </si>
  <si>
    <t>Временные здания и сооружения 2,8%</t>
  </si>
  <si>
    <t>ИТОГО ПО ГЛАВАМ 1-8</t>
  </si>
  <si>
    <t>Глава 9. Прочие работы и затраты</t>
  </si>
  <si>
    <t>3</t>
  </si>
  <si>
    <t>ЭСН РК 8.04-01-2015 Прил. Д, Табл. Д3</t>
  </si>
  <si>
    <t>Дополнительные затраты при производстве строительно-монтажных (ремонтно-строительных) работ связанные с климатическими условиями температурной зоны стройки 1,2%</t>
  </si>
  <si>
    <t>ИТОГО ПО ГЛАВАМ 1-9</t>
  </si>
  <si>
    <t>4</t>
  </si>
  <si>
    <t>ГН ОССС</t>
  </si>
  <si>
    <t>Непредвиденные работы и затраты-2%</t>
  </si>
  <si>
    <t>ИТОГО СМЕТНАЯ СТОИМОСТЬ</t>
  </si>
  <si>
    <t>5</t>
  </si>
  <si>
    <t>в том числе на 2025 год - 40 %</t>
  </si>
  <si>
    <t>6</t>
  </si>
  <si>
    <t>в том числе на 2026 год - 60 %</t>
  </si>
  <si>
    <t>7</t>
  </si>
  <si>
    <t>НДЦС РК 8.04-07-2022 Индексы стоимости для строительства, таблица 2</t>
  </si>
  <si>
    <t>в том числе в текущих ценах на 2025 год - 40 %, К=1,079</t>
  </si>
  <si>
    <t>8</t>
  </si>
  <si>
    <t>НДС на 2025 год, - 12 %</t>
  </si>
  <si>
    <t>9</t>
  </si>
  <si>
    <t>Итого в текущих ценах на 2025 год</t>
  </si>
  <si>
    <t>10</t>
  </si>
  <si>
    <t>в том числе в текущих ценах на 2026 год - 60 %, К=1,1621</t>
  </si>
  <si>
    <t>11</t>
  </si>
  <si>
    <t>НДС на 2026 год, - 12 %</t>
  </si>
  <si>
    <t>12</t>
  </si>
  <si>
    <t>Итого в текущих ценах на 2026 год</t>
  </si>
  <si>
    <t>13</t>
  </si>
  <si>
    <t>Налоговый кодекс РК</t>
  </si>
  <si>
    <t>Налог на добавленную стоимость - 12 %</t>
  </si>
  <si>
    <t>ВСЕГО ПО СМЕТНОМУ РАСЧЕТУ</t>
  </si>
  <si>
    <t xml:space="preserve">  </t>
  </si>
  <si>
    <t>Директор ДКС                                                                                                                          Тайбогаров Е.А.</t>
  </si>
  <si>
    <t>Начальник  отдела капитального строительства  ДКС                                                   Мукашев С.Б.</t>
  </si>
  <si>
    <t>Начальник отдела  сопровождения и экспертизы проектов                                          Аймаганбетов К.Б.</t>
  </si>
  <si>
    <t>Начальник отдела строительства НГДУ "Жылыоймунайгаз"                                     Ахметов А.У.</t>
  </si>
  <si>
    <t>Инженер 2 категории   ОС НГДУ "Жылыоймунайгаз"                                                 Шалова Г.А.</t>
  </si>
  <si>
    <t xml:space="preserve">   "Утверждаю"</t>
  </si>
  <si>
    <t>Главный технолог АО "Эмбамунайгаз"</t>
  </si>
  <si>
    <t>_________________ Абдиев С.А.</t>
  </si>
  <si>
    <r>
      <t xml:space="preserve">«Ремонт внутрипромысловой автодороги м/р С. Нуржанова-Западная Прорва (19,3км) с асфальтным покрытием-  7 км»  </t>
    </r>
    <r>
      <rPr>
        <b/>
        <sz val="10"/>
        <rFont val="Times New Roman Cyr"/>
        <charset val="204"/>
      </rPr>
      <t>от КПП Прорва до м/р Западная Прорва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</si>
</sst>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 #,##0.00&quot;р. &quot;;\-#,##0.00&quot;р. &quot;;&quot; -&quot;#&quot;р. &quot;;@\ "/>
    <numFmt numFmtId="165" formatCode="#,##0.0######"/>
    <numFmt numFmtId="166" formatCode="#,##0.0##"/>
    <numFmt numFmtId="167" formatCode="#,##0.000000000"/>
    <numFmt numFmtId="168" formatCode="#,##0.0000000"/>
  </numFmts>
  <fonts count="29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sz val="10"/>
      <color rgb="FFFF000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center" vertical="top" shrinkToFit="1"/>
    </xf>
    <xf numFmtId="165" fontId="0" fillId="0" borderId="24" xfId="0" applyNumberFormat="1" applyFont="1" applyBorder="1" applyAlignment="1">
      <alignment horizontal="center" vertical="top" shrinkToFit="1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center" vertical="center" shrinkToFi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left" vertical="center"/>
    </xf>
    <xf numFmtId="166" fontId="0" fillId="0" borderId="24" xfId="0" applyNumberFormat="1" applyFont="1" applyBorder="1" applyAlignment="1">
      <alignment horizontal="center" vertical="top" shrinkToFit="1"/>
    </xf>
    <xf numFmtId="166" fontId="20" fillId="33" borderId="24" xfId="0" applyNumberFormat="1" applyFont="1" applyFill="1" applyBorder="1" applyAlignment="1">
      <alignment horizontal="center" vertical="center" shrinkToFit="1"/>
    </xf>
    <xf numFmtId="2" fontId="0" fillId="0" borderId="24" xfId="0" applyNumberFormat="1" applyFont="1" applyBorder="1" applyAlignment="1">
      <alignment horizontal="center" vertical="top" shrinkToFit="1"/>
    </xf>
    <xf numFmtId="4" fontId="0" fillId="0" borderId="24" xfId="0" applyNumberFormat="1" applyFont="1" applyBorder="1" applyAlignment="1">
      <alignment horizontal="center" vertical="top" shrinkToFit="1"/>
    </xf>
    <xf numFmtId="167" fontId="28" fillId="0" borderId="0" xfId="0" applyNumberFormat="1" applyFont="1" applyAlignment="1">
      <alignment vertical="top"/>
    </xf>
    <xf numFmtId="168" fontId="18" fillId="0" borderId="0" xfId="0" applyNumberFormat="1" applyFont="1" applyAlignment="1">
      <alignment vertical="top"/>
    </xf>
    <xf numFmtId="0" fontId="26" fillId="0" borderId="12" xfId="0" applyFont="1" applyBorder="1" applyAlignment="1">
      <alignment horizontal="left" vertical="top"/>
    </xf>
    <xf numFmtId="164" fontId="0" fillId="0" borderId="12" xfId="1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0" fillId="0" borderId="12" xfId="0" applyFont="1" applyBorder="1" applyAlignment="1">
      <alignment horizontal="left" vertical="top" wrapText="1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1924051</xdr:colOff>
      <xdr:row>54</xdr:row>
      <xdr:rowOff>142875</xdr:rowOff>
    </xdr:from>
    <xdr:to>
      <xdr:col>2</xdr:col>
      <xdr:colOff>2952751</xdr:colOff>
      <xdr:row>57</xdr:row>
      <xdr:rowOff>66675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6" y="11258550"/>
          <a:ext cx="1028700" cy="447675"/>
        </a:xfrm>
        <a:prstGeom prst="rect">
          <a:avLst/>
        </a:prstGeom>
      </xdr:spPr>
    </xdr:pic>
    <xdr:clientData/>
  </xdr:twoCellAnchor>
  <xdr:twoCellAnchor editAs="oneCell">
    <xdr:from>
      <xdr:col>2</xdr:col>
      <xdr:colOff>2152649</xdr:colOff>
      <xdr:row>50</xdr:row>
      <xdr:rowOff>114299</xdr:rowOff>
    </xdr:from>
    <xdr:to>
      <xdr:col>2</xdr:col>
      <xdr:colOff>3476624</xdr:colOff>
      <xdr:row>55</xdr:row>
      <xdr:rowOff>28575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4" y="8296274"/>
          <a:ext cx="1323975" cy="723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19" workbookViewId="0">
      <selection activeCell="J46" sqref="J46"/>
    </sheetView>
  </sheetViews>
  <sheetFormatPr defaultRowHeight="12.75" x14ac:dyDescent="0.2"/>
  <cols>
    <col min="1" max="1" width="8.33203125" customWidth="1"/>
    <col min="2" max="2" width="38.5" customWidth="1"/>
    <col min="3" max="3" width="69.83203125" customWidth="1"/>
    <col min="4" max="4" width="14" customWidth="1"/>
    <col min="5" max="5" width="7.5" customWidth="1"/>
    <col min="6" max="8" width="15.5" customWidth="1"/>
    <col min="9" max="9" width="25.83203125" bestFit="1" customWidth="1"/>
  </cols>
  <sheetData>
    <row r="1" spans="1:8" s="1" customFormat="1" x14ac:dyDescent="0.2">
      <c r="A1" s="2"/>
      <c r="B1" s="2"/>
      <c r="C1" s="2"/>
      <c r="D1" s="2"/>
      <c r="E1" s="2"/>
      <c r="F1" s="2"/>
      <c r="G1" s="2"/>
      <c r="H1" s="3" t="s">
        <v>0</v>
      </c>
    </row>
    <row r="2" spans="1:8" s="1" customFormat="1" x14ac:dyDescent="0.2">
      <c r="A2" s="2" t="s">
        <v>1</v>
      </c>
      <c r="B2" s="4"/>
      <c r="C2" s="66"/>
      <c r="D2" s="66"/>
      <c r="E2" s="66"/>
      <c r="F2" s="66"/>
      <c r="G2" s="66"/>
      <c r="H2" s="66"/>
    </row>
    <row r="3" spans="1:8" s="1" customFormat="1" ht="15.75" x14ac:dyDescent="0.2">
      <c r="A3" s="31" t="s">
        <v>68</v>
      </c>
      <c r="B3" s="31"/>
      <c r="C3" s="27"/>
      <c r="D3" s="27"/>
      <c r="E3" s="27"/>
      <c r="F3" s="27"/>
      <c r="G3" s="27"/>
      <c r="H3" s="27"/>
    </row>
    <row r="4" spans="1:8" s="1" customFormat="1" ht="15.75" x14ac:dyDescent="0.2">
      <c r="A4" s="31" t="s">
        <v>69</v>
      </c>
      <c r="B4" s="31"/>
      <c r="C4" s="27"/>
      <c r="D4" s="27"/>
      <c r="E4" s="27"/>
      <c r="F4" s="27"/>
      <c r="G4" s="27"/>
      <c r="H4" s="27"/>
    </row>
    <row r="5" spans="1:8" s="1" customFormat="1" ht="15.75" x14ac:dyDescent="0.2">
      <c r="A5" s="31" t="s">
        <v>70</v>
      </c>
      <c r="B5" s="31"/>
      <c r="C5" s="27"/>
      <c r="D5" s="27"/>
      <c r="E5" s="27"/>
      <c r="F5" s="27"/>
      <c r="G5" s="27"/>
      <c r="H5" s="27"/>
    </row>
    <row r="6" spans="1:8" s="1" customFormat="1" x14ac:dyDescent="0.2">
      <c r="A6" s="2"/>
      <c r="B6" s="4"/>
      <c r="C6" s="27"/>
      <c r="D6" s="27"/>
      <c r="E6" s="27"/>
      <c r="F6" s="27"/>
      <c r="G6" s="27"/>
      <c r="H6" s="27"/>
    </row>
    <row r="7" spans="1:8" s="1" customFormat="1" x14ac:dyDescent="0.2">
      <c r="A7" s="66" t="s">
        <v>2</v>
      </c>
      <c r="B7" s="66"/>
      <c r="C7" s="66"/>
      <c r="D7" s="66"/>
      <c r="E7" s="66"/>
      <c r="F7" s="66"/>
      <c r="G7" s="8" t="s">
        <v>3</v>
      </c>
      <c r="H7" s="8" t="s">
        <v>4</v>
      </c>
    </row>
    <row r="8" spans="1:8" s="1" customFormat="1" x14ac:dyDescent="0.2">
      <c r="A8" s="5"/>
      <c r="B8" s="67" t="s">
        <v>5</v>
      </c>
      <c r="C8" s="67"/>
      <c r="D8" s="2"/>
      <c r="E8" s="2"/>
      <c r="F8" s="2"/>
      <c r="G8" s="7"/>
      <c r="H8" s="7"/>
    </row>
    <row r="9" spans="1:8" s="1" customFormat="1" x14ac:dyDescent="0.2">
      <c r="A9" s="5"/>
      <c r="B9" s="67" t="s">
        <v>6</v>
      </c>
      <c r="C9" s="67"/>
      <c r="D9" s="67"/>
      <c r="E9" s="67"/>
      <c r="F9" s="67"/>
      <c r="G9" s="8" t="s">
        <v>7</v>
      </c>
      <c r="H9" s="8" t="s">
        <v>4</v>
      </c>
    </row>
    <row r="10" spans="1:8" s="1" customFormat="1" ht="24" customHeight="1" x14ac:dyDescent="0.2">
      <c r="A10" s="2"/>
      <c r="B10" s="65"/>
      <c r="C10" s="65"/>
      <c r="D10" s="65"/>
      <c r="E10" s="65"/>
      <c r="F10" s="65"/>
      <c r="G10" s="65"/>
      <c r="H10" s="2"/>
    </row>
    <row r="11" spans="1:8" s="1" customFormat="1" x14ac:dyDescent="0.2">
      <c r="A11" s="9"/>
      <c r="B11" s="51" t="s">
        <v>8</v>
      </c>
      <c r="C11" s="51"/>
      <c r="D11" s="51"/>
      <c r="E11" s="51"/>
      <c r="F11" s="51"/>
      <c r="G11" s="51"/>
      <c r="H11" s="2"/>
    </row>
    <row r="12" spans="1:8" s="1" customFormat="1" ht="15.95" customHeight="1" x14ac:dyDescent="0.2">
      <c r="A12" s="6"/>
      <c r="B12" s="6"/>
      <c r="C12" s="10"/>
      <c r="D12" s="2"/>
      <c r="E12" s="2"/>
      <c r="F12" s="2"/>
      <c r="G12" s="2"/>
      <c r="H12" s="7"/>
    </row>
    <row r="13" spans="1:8" s="1" customFormat="1" ht="24" customHeight="1" x14ac:dyDescent="0.2">
      <c r="A13" s="2"/>
      <c r="B13" s="52" t="s">
        <v>9</v>
      </c>
      <c r="C13" s="52"/>
      <c r="D13" s="52"/>
      <c r="E13" s="52"/>
      <c r="F13" s="52"/>
      <c r="G13" s="52"/>
      <c r="H13" s="7"/>
    </row>
    <row r="14" spans="1:8" ht="24" customHeight="1" x14ac:dyDescent="0.2">
      <c r="A14" s="11"/>
      <c r="B14" s="53" t="s">
        <v>71</v>
      </c>
      <c r="C14" s="53"/>
      <c r="D14" s="53"/>
      <c r="E14" s="53"/>
      <c r="F14" s="53"/>
      <c r="G14" s="53"/>
      <c r="H14" s="11"/>
    </row>
    <row r="15" spans="1:8" s="12" customFormat="1" ht="18" customHeight="1" x14ac:dyDescent="0.2">
      <c r="A15" s="13"/>
      <c r="B15" s="54" t="s">
        <v>10</v>
      </c>
      <c r="C15" s="54"/>
      <c r="D15" s="54"/>
      <c r="E15" s="54"/>
      <c r="F15" s="54"/>
      <c r="G15" s="54"/>
      <c r="H15" s="14"/>
    </row>
    <row r="16" spans="1:8" s="1" customFormat="1" ht="15" customHeight="1" x14ac:dyDescent="0.2">
      <c r="A16" s="55" t="s">
        <v>11</v>
      </c>
      <c r="B16" s="55"/>
      <c r="C16" s="55"/>
      <c r="D16" s="55"/>
      <c r="E16" s="55"/>
      <c r="F16" s="55"/>
      <c r="G16" s="55"/>
      <c r="H16" s="55"/>
    </row>
    <row r="17" spans="1:8" s="15" customFormat="1" x14ac:dyDescent="0.2">
      <c r="A17" s="56" t="s">
        <v>12</v>
      </c>
      <c r="B17" s="56" t="s">
        <v>13</v>
      </c>
      <c r="C17" s="56" t="s">
        <v>14</v>
      </c>
      <c r="D17" s="58" t="s">
        <v>15</v>
      </c>
      <c r="E17" s="59"/>
      <c r="F17" s="59"/>
      <c r="G17" s="60"/>
      <c r="H17" s="56" t="s">
        <v>16</v>
      </c>
    </row>
    <row r="18" spans="1:8" s="15" customFormat="1" ht="36" x14ac:dyDescent="0.2">
      <c r="A18" s="57"/>
      <c r="B18" s="57"/>
      <c r="C18" s="57"/>
      <c r="D18" s="58" t="s">
        <v>17</v>
      </c>
      <c r="E18" s="61"/>
      <c r="F18" s="16" t="s">
        <v>18</v>
      </c>
      <c r="G18" s="16" t="s">
        <v>19</v>
      </c>
      <c r="H18" s="57"/>
    </row>
    <row r="19" spans="1:8" s="15" customFormat="1" x14ac:dyDescent="0.2">
      <c r="A19" s="17">
        <v>1</v>
      </c>
      <c r="B19" s="18">
        <v>2</v>
      </c>
      <c r="C19" s="18">
        <v>3</v>
      </c>
      <c r="D19" s="62">
        <v>4</v>
      </c>
      <c r="E19" s="63"/>
      <c r="F19" s="18">
        <v>5</v>
      </c>
      <c r="G19" s="18">
        <v>6</v>
      </c>
      <c r="H19" s="18">
        <v>7</v>
      </c>
    </row>
    <row r="20" spans="1:8" x14ac:dyDescent="0.2">
      <c r="A20" s="64"/>
      <c r="B20" s="64"/>
      <c r="C20" s="64"/>
      <c r="D20" s="64"/>
      <c r="E20" s="64"/>
      <c r="F20" s="64"/>
      <c r="G20" s="64"/>
      <c r="H20" s="64"/>
    </row>
    <row r="21" spans="1:8" ht="15.75" x14ac:dyDescent="0.25">
      <c r="A21" s="48" t="s">
        <v>20</v>
      </c>
      <c r="B21" s="49"/>
      <c r="C21" s="49"/>
      <c r="D21" s="49"/>
      <c r="E21" s="49"/>
      <c r="F21" s="49"/>
      <c r="G21" s="49"/>
      <c r="H21" s="50"/>
    </row>
    <row r="22" spans="1:8" s="12" customFormat="1" ht="25.5" x14ac:dyDescent="0.2">
      <c r="A22" s="19" t="s">
        <v>21</v>
      </c>
      <c r="B22" s="20" t="s">
        <v>22</v>
      </c>
      <c r="C22" s="20" t="s">
        <v>23</v>
      </c>
      <c r="D22" s="43">
        <v>476994.03200000001</v>
      </c>
      <c r="E22" s="44"/>
      <c r="F22" s="21" t="s">
        <v>24</v>
      </c>
      <c r="G22" s="22">
        <v>299.83100000000002</v>
      </c>
      <c r="H22" s="22">
        <v>477293.86300000001</v>
      </c>
    </row>
    <row r="23" spans="1:8" s="12" customFormat="1" x14ac:dyDescent="0.2">
      <c r="A23" s="23"/>
      <c r="B23" s="24"/>
      <c r="C23" s="24" t="s">
        <v>25</v>
      </c>
      <c r="D23" s="41">
        <v>476994.03200000001</v>
      </c>
      <c r="E23" s="42"/>
      <c r="F23" s="25" t="s">
        <v>24</v>
      </c>
      <c r="G23" s="26">
        <v>299.83100000000002</v>
      </c>
      <c r="H23" s="26">
        <v>477293.86300000001</v>
      </c>
    </row>
    <row r="24" spans="1:8" s="12" customFormat="1" x14ac:dyDescent="0.2">
      <c r="A24" s="23"/>
      <c r="B24" s="24"/>
      <c r="C24" s="24" t="s">
        <v>26</v>
      </c>
      <c r="D24" s="41">
        <v>476994.03200000001</v>
      </c>
      <c r="E24" s="42"/>
      <c r="F24" s="25" t="s">
        <v>24</v>
      </c>
      <c r="G24" s="26">
        <v>299.83100000000002</v>
      </c>
      <c r="H24" s="26">
        <v>477293.86300000001</v>
      </c>
    </row>
    <row r="25" spans="1:8" s="12" customFormat="1" x14ac:dyDescent="0.2">
      <c r="A25" s="47"/>
      <c r="B25" s="47"/>
      <c r="C25" s="47"/>
      <c r="D25" s="47"/>
      <c r="E25" s="47"/>
      <c r="F25" s="47"/>
      <c r="G25" s="47"/>
      <c r="H25" s="47"/>
    </row>
    <row r="26" spans="1:8" ht="15.75" x14ac:dyDescent="0.25">
      <c r="A26" s="48" t="s">
        <v>27</v>
      </c>
      <c r="B26" s="49"/>
      <c r="C26" s="49"/>
      <c r="D26" s="49"/>
      <c r="E26" s="49"/>
      <c r="F26" s="49"/>
      <c r="G26" s="49"/>
      <c r="H26" s="50"/>
    </row>
    <row r="27" spans="1:8" s="12" customFormat="1" x14ac:dyDescent="0.2">
      <c r="A27" s="19" t="s">
        <v>28</v>
      </c>
      <c r="B27" s="20" t="s">
        <v>29</v>
      </c>
      <c r="C27" s="20" t="s">
        <v>30</v>
      </c>
      <c r="D27" s="43">
        <v>13355.833000000001</v>
      </c>
      <c r="E27" s="44"/>
      <c r="F27" s="21" t="s">
        <v>24</v>
      </c>
      <c r="G27" s="21" t="s">
        <v>24</v>
      </c>
      <c r="H27" s="22">
        <v>13355.833000000001</v>
      </c>
    </row>
    <row r="28" spans="1:8" s="12" customFormat="1" x14ac:dyDescent="0.2">
      <c r="A28" s="23"/>
      <c r="B28" s="24"/>
      <c r="C28" s="24" t="s">
        <v>25</v>
      </c>
      <c r="D28" s="41">
        <v>13355.833000000001</v>
      </c>
      <c r="E28" s="42"/>
      <c r="F28" s="25" t="s">
        <v>24</v>
      </c>
      <c r="G28" s="25" t="s">
        <v>24</v>
      </c>
      <c r="H28" s="26">
        <v>13355.833000000001</v>
      </c>
    </row>
    <row r="29" spans="1:8" s="12" customFormat="1" x14ac:dyDescent="0.2">
      <c r="A29" s="23"/>
      <c r="B29" s="24"/>
      <c r="C29" s="24" t="s">
        <v>31</v>
      </c>
      <c r="D29" s="41">
        <v>490349.86499999999</v>
      </c>
      <c r="E29" s="42"/>
      <c r="F29" s="25" t="s">
        <v>24</v>
      </c>
      <c r="G29" s="26">
        <v>299.83100000000002</v>
      </c>
      <c r="H29" s="26">
        <v>490649.696</v>
      </c>
    </row>
    <row r="30" spans="1:8" s="12" customFormat="1" x14ac:dyDescent="0.2">
      <c r="A30" s="47"/>
      <c r="B30" s="47"/>
      <c r="C30" s="47"/>
      <c r="D30" s="47"/>
      <c r="E30" s="47"/>
      <c r="F30" s="47"/>
      <c r="G30" s="47"/>
      <c r="H30" s="47"/>
    </row>
    <row r="31" spans="1:8" ht="15.75" x14ac:dyDescent="0.25">
      <c r="A31" s="48" t="s">
        <v>32</v>
      </c>
      <c r="B31" s="49"/>
      <c r="C31" s="49"/>
      <c r="D31" s="49"/>
      <c r="E31" s="49"/>
      <c r="F31" s="49"/>
      <c r="G31" s="49"/>
      <c r="H31" s="50"/>
    </row>
    <row r="32" spans="1:8" s="12" customFormat="1" ht="38.25" x14ac:dyDescent="0.2">
      <c r="A32" s="19" t="s">
        <v>33</v>
      </c>
      <c r="B32" s="20" t="s">
        <v>34</v>
      </c>
      <c r="C32" s="20" t="s">
        <v>35</v>
      </c>
      <c r="D32" s="43">
        <v>5884.1980000000003</v>
      </c>
      <c r="E32" s="44"/>
      <c r="F32" s="21" t="s">
        <v>24</v>
      </c>
      <c r="G32" s="21" t="s">
        <v>24</v>
      </c>
      <c r="H32" s="22">
        <v>5884.1980000000003</v>
      </c>
    </row>
    <row r="33" spans="1:9" s="12" customFormat="1" x14ac:dyDescent="0.2">
      <c r="A33" s="23"/>
      <c r="B33" s="24"/>
      <c r="C33" s="24" t="s">
        <v>25</v>
      </c>
      <c r="D33" s="41">
        <v>5884.1980000000003</v>
      </c>
      <c r="E33" s="42"/>
      <c r="F33" s="25" t="s">
        <v>24</v>
      </c>
      <c r="G33" s="25" t="s">
        <v>24</v>
      </c>
      <c r="H33" s="26">
        <v>5884.1980000000003</v>
      </c>
    </row>
    <row r="34" spans="1:9" s="12" customFormat="1" x14ac:dyDescent="0.2">
      <c r="A34" s="23"/>
      <c r="B34" s="24"/>
      <c r="C34" s="24" t="s">
        <v>36</v>
      </c>
      <c r="D34" s="41">
        <v>496234.06300000002</v>
      </c>
      <c r="E34" s="42"/>
      <c r="F34" s="25" t="s">
        <v>24</v>
      </c>
      <c r="G34" s="26">
        <v>299.83100000000002</v>
      </c>
      <c r="H34" s="26">
        <v>496533.89399999997</v>
      </c>
    </row>
    <row r="35" spans="1:9" s="12" customFormat="1" x14ac:dyDescent="0.2">
      <c r="A35" s="19" t="s">
        <v>37</v>
      </c>
      <c r="B35" s="20" t="s">
        <v>38</v>
      </c>
      <c r="C35" s="20" t="s">
        <v>39</v>
      </c>
      <c r="D35" s="43">
        <v>9924.6810000000005</v>
      </c>
      <c r="E35" s="44"/>
      <c r="F35" s="21" t="s">
        <v>24</v>
      </c>
      <c r="G35" s="21" t="s">
        <v>24</v>
      </c>
      <c r="H35" s="22">
        <v>9924.6810000000005</v>
      </c>
    </row>
    <row r="36" spans="1:9" s="12" customFormat="1" x14ac:dyDescent="0.2">
      <c r="A36" s="23"/>
      <c r="B36" s="24"/>
      <c r="C36" s="24" t="s">
        <v>40</v>
      </c>
      <c r="D36" s="41">
        <v>506158.745</v>
      </c>
      <c r="E36" s="42"/>
      <c r="F36" s="25" t="s">
        <v>24</v>
      </c>
      <c r="G36" s="26">
        <v>299.83100000000002</v>
      </c>
      <c r="H36" s="26">
        <v>506458.576</v>
      </c>
    </row>
    <row r="37" spans="1:9" s="12" customFormat="1" x14ac:dyDescent="0.2">
      <c r="A37" s="19" t="s">
        <v>41</v>
      </c>
      <c r="B37" s="20"/>
      <c r="C37" s="20" t="s">
        <v>42</v>
      </c>
      <c r="D37" s="43">
        <v>202463.49799999999</v>
      </c>
      <c r="E37" s="44"/>
      <c r="F37" s="21" t="s">
        <v>24</v>
      </c>
      <c r="G37" s="22">
        <v>119.932</v>
      </c>
      <c r="H37" s="22">
        <v>202583.43</v>
      </c>
    </row>
    <row r="38" spans="1:9" s="12" customFormat="1" x14ac:dyDescent="0.2">
      <c r="A38" s="19" t="s">
        <v>43</v>
      </c>
      <c r="B38" s="20"/>
      <c r="C38" s="20" t="s">
        <v>44</v>
      </c>
      <c r="D38" s="43">
        <v>303695.24699999997</v>
      </c>
      <c r="E38" s="44"/>
      <c r="F38" s="21" t="s">
        <v>24</v>
      </c>
      <c r="G38" s="22">
        <v>179.899</v>
      </c>
      <c r="H38" s="22">
        <v>303875.14500000002</v>
      </c>
    </row>
    <row r="39" spans="1:9" s="12" customFormat="1" ht="38.25" x14ac:dyDescent="0.2">
      <c r="A39" s="19" t="s">
        <v>45</v>
      </c>
      <c r="B39" s="20" t="s">
        <v>46</v>
      </c>
      <c r="C39" s="20" t="s">
        <v>47</v>
      </c>
      <c r="D39" s="43">
        <v>218457.28400000001</v>
      </c>
      <c r="E39" s="44"/>
      <c r="F39" s="21" t="s">
        <v>24</v>
      </c>
      <c r="G39" s="22">
        <v>129.40700000000001</v>
      </c>
      <c r="H39" s="32">
        <v>218586.69486120401</v>
      </c>
    </row>
    <row r="40" spans="1:9" s="12" customFormat="1" x14ac:dyDescent="0.2">
      <c r="A40" s="19" t="s">
        <v>48</v>
      </c>
      <c r="B40" s="20"/>
      <c r="C40" s="20" t="s">
        <v>49</v>
      </c>
      <c r="D40" s="45" t="s">
        <v>24</v>
      </c>
      <c r="E40" s="46"/>
      <c r="F40" s="21" t="s">
        <v>24</v>
      </c>
      <c r="G40" s="22">
        <v>26230.503000000001</v>
      </c>
      <c r="H40" s="32">
        <f>H39*12%</f>
        <v>26230.403383344481</v>
      </c>
    </row>
    <row r="41" spans="1:9" s="12" customFormat="1" x14ac:dyDescent="0.2">
      <c r="A41" s="19" t="s">
        <v>50</v>
      </c>
      <c r="B41" s="20"/>
      <c r="C41" s="20" t="s">
        <v>51</v>
      </c>
      <c r="D41" s="43">
        <v>218457.28400000001</v>
      </c>
      <c r="E41" s="44"/>
      <c r="F41" s="21" t="s">
        <v>24</v>
      </c>
      <c r="G41" s="22">
        <v>26359.91</v>
      </c>
      <c r="H41" s="32">
        <v>244817.098</v>
      </c>
      <c r="I41" s="36">
        <f>H39+H42</f>
        <v>571720.000861204</v>
      </c>
    </row>
    <row r="42" spans="1:9" s="12" customFormat="1" ht="38.25" x14ac:dyDescent="0.2">
      <c r="A42" s="19" t="s">
        <v>52</v>
      </c>
      <c r="B42" s="20" t="s">
        <v>46</v>
      </c>
      <c r="C42" s="20" t="s">
        <v>53</v>
      </c>
      <c r="D42" s="43">
        <v>352924.24599999998</v>
      </c>
      <c r="E42" s="44"/>
      <c r="F42" s="21" t="s">
        <v>24</v>
      </c>
      <c r="G42" s="22">
        <v>209.06</v>
      </c>
      <c r="H42" s="22">
        <v>353133.30599999998</v>
      </c>
    </row>
    <row r="43" spans="1:9" s="12" customFormat="1" x14ac:dyDescent="0.2">
      <c r="A43" s="19" t="s">
        <v>54</v>
      </c>
      <c r="B43" s="20"/>
      <c r="C43" s="20" t="s">
        <v>55</v>
      </c>
      <c r="D43" s="45" t="s">
        <v>24</v>
      </c>
      <c r="E43" s="46"/>
      <c r="F43" s="21" t="s">
        <v>24</v>
      </c>
      <c r="G43" s="22">
        <v>42375.997000000003</v>
      </c>
      <c r="H43" s="32">
        <v>42375.997000000003</v>
      </c>
    </row>
    <row r="44" spans="1:9" s="12" customFormat="1" x14ac:dyDescent="0.2">
      <c r="A44" s="19" t="s">
        <v>56</v>
      </c>
      <c r="B44" s="20"/>
      <c r="C44" s="20" t="s">
        <v>57</v>
      </c>
      <c r="D44" s="43">
        <v>352924.24599999998</v>
      </c>
      <c r="E44" s="44"/>
      <c r="F44" s="21" t="s">
        <v>24</v>
      </c>
      <c r="G44" s="22">
        <v>42585.057000000001</v>
      </c>
      <c r="H44" s="22">
        <v>395509.30300000001</v>
      </c>
    </row>
    <row r="45" spans="1:9" s="12" customFormat="1" x14ac:dyDescent="0.2">
      <c r="A45" s="19" t="s">
        <v>58</v>
      </c>
      <c r="B45" s="20" t="s">
        <v>59</v>
      </c>
      <c r="C45" s="20" t="s">
        <v>60</v>
      </c>
      <c r="D45" s="45" t="s">
        <v>24</v>
      </c>
      <c r="E45" s="46"/>
      <c r="F45" s="21" t="s">
        <v>24</v>
      </c>
      <c r="G45" s="34">
        <v>68606.399999999994</v>
      </c>
      <c r="H45" s="35">
        <f>H43+H40</f>
        <v>68606.400383344488</v>
      </c>
    </row>
    <row r="46" spans="1:9" s="12" customFormat="1" x14ac:dyDescent="0.2">
      <c r="A46" s="23"/>
      <c r="B46" s="24"/>
      <c r="C46" s="24" t="s">
        <v>61</v>
      </c>
      <c r="D46" s="41">
        <v>571719.99699999997</v>
      </c>
      <c r="E46" s="42"/>
      <c r="F46" s="25" t="s">
        <v>24</v>
      </c>
      <c r="G46" s="33">
        <v>68606.399617684234</v>
      </c>
      <c r="H46" s="33">
        <v>640326.39643171965</v>
      </c>
      <c r="I46" s="37"/>
    </row>
    <row r="47" spans="1:9" s="12" customFormat="1" x14ac:dyDescent="0.2">
      <c r="A47" s="40"/>
      <c r="B47" s="40"/>
      <c r="C47" s="40"/>
      <c r="D47" s="40"/>
      <c r="E47" s="40"/>
      <c r="F47" s="40"/>
      <c r="G47" s="40"/>
      <c r="H47" s="40"/>
    </row>
    <row r="48" spans="1:9" ht="15.75" x14ac:dyDescent="0.2">
      <c r="A48" s="28"/>
      <c r="B48" s="38" t="s">
        <v>63</v>
      </c>
      <c r="C48" s="38"/>
      <c r="D48" s="38"/>
      <c r="E48" s="39" t="s">
        <v>62</v>
      </c>
      <c r="F48" s="39"/>
      <c r="G48" s="39"/>
      <c r="H48" s="39"/>
    </row>
    <row r="49" spans="1:8" x14ac:dyDescent="0.2">
      <c r="A49" s="40"/>
      <c r="B49" s="40"/>
      <c r="C49" s="40"/>
      <c r="D49" s="40"/>
      <c r="E49" s="40"/>
      <c r="F49" s="40"/>
      <c r="G49" s="40"/>
      <c r="H49" s="40"/>
    </row>
    <row r="50" spans="1:8" ht="15.75" x14ac:dyDescent="0.2">
      <c r="A50" s="28"/>
      <c r="B50" s="38" t="s">
        <v>64</v>
      </c>
      <c r="C50" s="38"/>
      <c r="D50" s="38"/>
      <c r="E50" s="39" t="s">
        <v>62</v>
      </c>
      <c r="F50" s="39"/>
      <c r="G50" s="39"/>
      <c r="H50" s="39"/>
    </row>
    <row r="51" spans="1:8" x14ac:dyDescent="0.2">
      <c r="A51" s="40"/>
      <c r="B51" s="40"/>
      <c r="C51" s="40"/>
      <c r="D51" s="40"/>
      <c r="E51" s="40"/>
      <c r="F51" s="40"/>
      <c r="G51" s="40"/>
      <c r="H51" s="40"/>
    </row>
    <row r="52" spans="1:8" ht="15.75" x14ac:dyDescent="0.2">
      <c r="A52" s="28"/>
      <c r="B52" s="38" t="s">
        <v>65</v>
      </c>
      <c r="C52" s="38"/>
      <c r="D52" s="38"/>
      <c r="E52" s="39" t="s">
        <v>62</v>
      </c>
      <c r="F52" s="39"/>
      <c r="G52" s="39"/>
      <c r="H52" s="39"/>
    </row>
    <row r="53" spans="1:8" x14ac:dyDescent="0.2">
      <c r="A53" s="29"/>
      <c r="B53" s="29"/>
      <c r="C53" s="29"/>
      <c r="D53" s="29"/>
      <c r="E53" s="29"/>
      <c r="F53" s="29"/>
      <c r="G53" s="29"/>
      <c r="H53" s="29"/>
    </row>
    <row r="54" spans="1:8" ht="15.75" x14ac:dyDescent="0.2">
      <c r="A54" s="29"/>
      <c r="B54" s="30" t="s">
        <v>66</v>
      </c>
      <c r="C54" s="30"/>
      <c r="D54" s="29"/>
      <c r="F54" s="29"/>
      <c r="G54" s="29"/>
    </row>
    <row r="55" spans="1:8" x14ac:dyDescent="0.2">
      <c r="A55" s="29"/>
      <c r="B55" s="29"/>
      <c r="C55" s="29"/>
      <c r="D55" s="29"/>
      <c r="E55" s="29"/>
      <c r="F55" s="29"/>
      <c r="G55" s="29"/>
      <c r="H55" s="29"/>
    </row>
    <row r="56" spans="1:8" ht="15.75" x14ac:dyDescent="0.2">
      <c r="A56" s="29"/>
      <c r="B56" s="30" t="s">
        <v>67</v>
      </c>
      <c r="C56" s="30"/>
      <c r="D56" s="29"/>
      <c r="E56" s="29"/>
      <c r="F56" s="29"/>
      <c r="G56" s="29"/>
      <c r="H56" s="29"/>
    </row>
  </sheetData>
  <mergeCells count="53">
    <mergeCell ref="B10:G10"/>
    <mergeCell ref="C2:H2"/>
    <mergeCell ref="A7:F7"/>
    <mergeCell ref="B8:C8"/>
    <mergeCell ref="B9:F9"/>
    <mergeCell ref="D23:E23"/>
    <mergeCell ref="B11:G11"/>
    <mergeCell ref="B13:G13"/>
    <mergeCell ref="B14:G14"/>
    <mergeCell ref="B15:G15"/>
    <mergeCell ref="A16:H16"/>
    <mergeCell ref="A17:A18"/>
    <mergeCell ref="B17:B18"/>
    <mergeCell ref="C17:C18"/>
    <mergeCell ref="D17:G17"/>
    <mergeCell ref="H17:H18"/>
    <mergeCell ref="D18:E18"/>
    <mergeCell ref="D19:E19"/>
    <mergeCell ref="A20:H20"/>
    <mergeCell ref="A21:H21"/>
    <mergeCell ref="D22:E22"/>
    <mergeCell ref="D35:E35"/>
    <mergeCell ref="D24:E24"/>
    <mergeCell ref="A25:H25"/>
    <mergeCell ref="A26:H26"/>
    <mergeCell ref="D27:E27"/>
    <mergeCell ref="D28:E28"/>
    <mergeCell ref="D29:E29"/>
    <mergeCell ref="A30:H30"/>
    <mergeCell ref="A31:H31"/>
    <mergeCell ref="D32:E32"/>
    <mergeCell ref="D33:E33"/>
    <mergeCell ref="D34:E34"/>
    <mergeCell ref="A47:H4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52:D52"/>
    <mergeCell ref="E52:H52"/>
    <mergeCell ref="B48:D48"/>
    <mergeCell ref="E48:H48"/>
    <mergeCell ref="A49:H49"/>
    <mergeCell ref="B50:D50"/>
    <mergeCell ref="E50:H50"/>
    <mergeCell ref="A51:H51"/>
  </mergeCells>
  <printOptions horizontalCentered="1"/>
  <pageMargins left="0.39" right="0.39" top="0.59" bottom="0.59" header="0.39" footer="0.39"/>
  <pageSetup paperSize="9" scale="79" fitToHeight="10000" orientation="landscape" r:id="rId1"/>
  <headerFooter>
    <oddHeader>&amp;L&amp;9Программный комплекс АВС (редакция 2025.6)&amp;C&amp;P&amp;R341</oddHeader>
    <oddFooter>&amp;CСтраниц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Шалова Гульмира Аманжановна</dc:creator>
  <cp:lastModifiedBy>Шалова Гульмира Аманжановна</cp:lastModifiedBy>
  <cp:lastPrinted>2024-02-05T13:59:09Z</cp:lastPrinted>
  <dcterms:created xsi:type="dcterms:W3CDTF">2014-03-07T04:14:56Z</dcterms:created>
  <dcterms:modified xsi:type="dcterms:W3CDTF">2025-09-03T06:20:20Z</dcterms:modified>
</cp:coreProperties>
</file>